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1)2" sheetId="1" r:id="rId1"/>
  </sheets>
  <externalReferences>
    <externalReference r:id="rId2"/>
  </externalReferences>
  <definedNames>
    <definedName name="Z_6E36EA37_049E_4FAE_B719_2847CD16F858_.wvu.Cols" localSheetId="0" hidden="1">'Череповецкая 11)2'!#REF!,'Череповецкая 11)2'!#REF!</definedName>
    <definedName name="Z_6E36EA37_049E_4FAE_B719_2847CD16F858_.wvu.Rows" localSheetId="0" hidden="1">'Череповецкая 11)2'!$42:$45</definedName>
    <definedName name="Z_73C0D023_21BD_4441_8EFA_957546C15799_.wvu.Cols" localSheetId="0" hidden="1">'Череповецкая 11)2'!#REF!,'Череповецкая 11)2'!#REF!</definedName>
    <definedName name="Z_73C0D023_21BD_4441_8EFA_957546C15799_.wvu.Rows" localSheetId="0" hidden="1">'Череповецкая 11)2'!$42:$45</definedName>
    <definedName name="_xlnm.Print_Area" localSheetId="0">'Череповецкая 11)2'!$A$1:$G$60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<sst xmlns="http://schemas.openxmlformats.org/spreadsheetml/2006/main" count="62" uniqueCount="53">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</sst>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3">
          <cell r="W293">
            <v>12783.580104487226</v>
          </cell>
          <cell r="X293">
            <v>2563.609965686775</v>
          </cell>
          <cell r="Y293">
            <v>7872.4238999999998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4974.9000000000005</v>
          </cell>
          <cell r="AN293">
            <v>0</v>
          </cell>
          <cell r="AO293">
            <v>1133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Y293">
            <v>44809.940734337069</v>
          </cell>
          <cell r="BB293">
            <v>0</v>
          </cell>
          <cell r="BC293">
            <v>0</v>
          </cell>
          <cell r="CN293">
            <v>15883.624896928093</v>
          </cell>
          <cell r="CO293">
            <v>3255.4502492856582</v>
          </cell>
          <cell r="CP293">
            <v>1812.0275000000001</v>
          </cell>
          <cell r="DB293">
            <v>0</v>
          </cell>
          <cell r="DG293">
            <v>13566.476506979279</v>
          </cell>
          <cell r="DU293">
            <v>86159.434439722216</v>
          </cell>
          <cell r="DV293">
            <v>18321.569533377125</v>
          </cell>
          <cell r="DW293">
            <v>27604.988799999999</v>
          </cell>
          <cell r="EK293">
            <v>0</v>
          </cell>
          <cell r="EQ293">
            <v>76833.434334463032</v>
          </cell>
          <cell r="FB293">
            <v>129628.68955195301</v>
          </cell>
          <cell r="FC293">
            <v>26483.963629923535</v>
          </cell>
          <cell r="FD293">
            <v>1421.0844</v>
          </cell>
          <cell r="FL293">
            <v>1122</v>
          </cell>
          <cell r="FS293">
            <v>85985.892102854225</v>
          </cell>
          <cell r="FX293">
            <v>66564.24150722372</v>
          </cell>
          <cell r="FY293">
            <v>13576.390470217721</v>
          </cell>
          <cell r="FZ293">
            <v>0</v>
          </cell>
          <cell r="GG293">
            <v>3700.0907999999999</v>
          </cell>
          <cell r="GL293">
            <v>43409.008842525524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7" zoomScaleNormal="10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8.332031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2319113.4500000002</v>
      </c>
      <c r="F9" s="16">
        <f t="shared" ref="F9:G9" si="0">SUM(F10:F14)</f>
        <v>2257907.25</v>
      </c>
      <c r="G9" s="16">
        <f t="shared" si="0"/>
        <v>319055.76</v>
      </c>
    </row>
    <row r="10" spans="1:7" ht="13.2" customHeight="1" x14ac:dyDescent="0.3">
      <c r="A10" s="43" t="s">
        <v>9</v>
      </c>
      <c r="B10" s="44"/>
      <c r="C10" s="44"/>
      <c r="D10" s="45"/>
      <c r="E10" s="17">
        <v>1134016.99</v>
      </c>
      <c r="F10" s="17">
        <v>1064643.6599999999</v>
      </c>
      <c r="G10" s="18">
        <v>227052.99</v>
      </c>
    </row>
    <row r="11" spans="1:7" ht="14.4" customHeight="1" x14ac:dyDescent="0.3">
      <c r="A11" s="43" t="s">
        <v>10</v>
      </c>
      <c r="B11" s="44"/>
      <c r="C11" s="44"/>
      <c r="D11" s="45"/>
      <c r="E11" s="17">
        <v>434233.97</v>
      </c>
      <c r="F11" s="17">
        <v>441611.61</v>
      </c>
      <c r="G11" s="18">
        <v>40584.720000000001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111233.81</v>
      </c>
      <c r="F12" s="17">
        <v>112013.23</v>
      </c>
      <c r="G12" s="18">
        <v>10519.28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117969.34</v>
      </c>
      <c r="F13" s="17">
        <v>120833.44</v>
      </c>
      <c r="G13" s="18">
        <v>10135.44</v>
      </c>
    </row>
    <row r="14" spans="1:7" ht="14.4" customHeight="1" x14ac:dyDescent="0.3">
      <c r="A14" s="36" t="s">
        <v>13</v>
      </c>
      <c r="B14" s="36"/>
      <c r="C14" s="36"/>
      <c r="D14" s="36"/>
      <c r="E14" s="17">
        <v>521659.34</v>
      </c>
      <c r="F14" s="17">
        <v>518805.31</v>
      </c>
      <c r="G14" s="18">
        <v>30763.33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1295173.9000000001</v>
      </c>
      <c r="F15" s="16">
        <f t="shared" ref="F15:G15" si="1">SUM(F16:F19)</f>
        <v>1288175.8499999999</v>
      </c>
      <c r="G15" s="16">
        <f t="shared" si="1"/>
        <v>125936.39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1157598.1000000001</v>
      </c>
      <c r="F16" s="17">
        <v>1153207.8999999999</v>
      </c>
      <c r="G16" s="18">
        <v>111363.48</v>
      </c>
    </row>
    <row r="17" spans="1:10" ht="15.6" x14ac:dyDescent="0.3">
      <c r="A17" s="36" t="s">
        <v>44</v>
      </c>
      <c r="B17" s="36"/>
      <c r="C17" s="36"/>
      <c r="D17" s="36"/>
      <c r="E17" s="17">
        <v>4481.28</v>
      </c>
      <c r="F17" s="17">
        <v>4411.2299999999996</v>
      </c>
      <c r="G17" s="18">
        <v>466.9</v>
      </c>
    </row>
    <row r="18" spans="1:10" ht="15.6" x14ac:dyDescent="0.3">
      <c r="A18" s="36" t="s">
        <v>45</v>
      </c>
      <c r="B18" s="36"/>
      <c r="C18" s="36"/>
      <c r="D18" s="36"/>
      <c r="E18" s="17">
        <v>8290.6200000000008</v>
      </c>
      <c r="F18" s="17">
        <v>8147.9</v>
      </c>
      <c r="G18" s="18">
        <v>878.41</v>
      </c>
    </row>
    <row r="19" spans="1:10" ht="15.6" x14ac:dyDescent="0.3">
      <c r="A19" s="36" t="s">
        <v>46</v>
      </c>
      <c r="B19" s="36"/>
      <c r="C19" s="36"/>
      <c r="D19" s="36"/>
      <c r="E19" s="17">
        <v>124803.9</v>
      </c>
      <c r="F19" s="17">
        <v>122408.82</v>
      </c>
      <c r="G19" s="18">
        <v>13227.6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6" x14ac:dyDescent="0.3">
      <c r="A21" s="36" t="s">
        <v>15</v>
      </c>
      <c r="B21" s="36"/>
      <c r="C21" s="36"/>
      <c r="D21" s="36"/>
      <c r="E21" s="17">
        <v>332.64</v>
      </c>
      <c r="F21" s="17">
        <v>318.77999999999997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196145.04624394118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69162.554704511072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нар'!W293</f>
        <v>12783.580104487226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нар'!X293</f>
        <v>2563.609965686775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нар'!Y293</f>
        <v>7872.4238999999998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нар'!AA293+'[1]УК ВР декабрь нар'!AB293+'[1]УК ВР декабрь нар'!AC293+'[1]УК ВР декабрь нар'!AD293+'[1]УК ВР декабрь нар'!AE293+'[1]УК ВР декабрь нар'!AF293+'[1]УК ВР декабрь нар'!AG293+'[1]УК ВР декабрь нар'!AH293+'[1]УК ВР декабрь нар'!AJ293+'[1]УК ВР декабрь нар'!AL293+'[1]УК ВР декабрь нар'!AN293+'[1]УК ВР декабрь нар'!AO293+'[1]УК ВР декабрь нар'!AP293+'[1]УК ВР декабрь нар'!AQ293+'[1]УК ВР декабрь нар'!AR293+'[1]УК ВР декабрь нар'!AT293</f>
        <v>1133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нар'!AY293</f>
        <v>44809.940734337069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SUM(F34:F38)+173682.58</f>
        <v>422094.48626075534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нар'!CN293+'[1]УК ВР декабрь нар'!DU293</f>
        <v>102043.0593366503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нар'!CO293+'[1]УК ВР декабрь нар'!DV293</f>
        <v>21577.019782662785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нар'!CP293+'[1]УК ВР декабрь нар'!DW293</f>
        <v>29417.016299999999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нар'!AI293+'[1]УК ВР декабрь нар'!AJ293+'[1]УК ВР декабрь нар'!AS293+'[1]УК ВР декабрь нар'!BC293+'[1]УК ВР декабрь нар'!DB293+'[1]УК ВР декабрь нар'!EK293+'[1]УК ВР декабрь нар'!AM293</f>
        <v>4974.9000000000005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нар'!DG293+'[1]УК ВР декабрь нар'!EQ293</f>
        <v>90399.91084144231</v>
      </c>
      <c r="I38" s="28"/>
      <c r="J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SUM(F40:F48)+102784.86</f>
        <v>474676.22130469774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нар'!FB293+'[1]УК ВР декабрь нар'!FX293</f>
        <v>196192.93105917674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нар'!FC293+'[1]УК ВР декабрь нар'!FY293</f>
        <v>40060.354100141252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нар'!FD293+'[1]УК ВР декабрь нар'!FZ293</f>
        <v>1421.0844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нар'!GG293+'[1]УК ВР декабрь нар'!FL293+'[1]УК ВР декабрь нар'!BB293+'[1]УК ВР декабрь нар'!AK293</f>
        <v>4822.0907999999999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нар'!FS293+'[1]УК ВР декабрь нар'!GL293</f>
        <v>129394.90094537975</v>
      </c>
      <c r="I48" s="28"/>
      <c r="J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965933.26226996421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173391.21000000002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92983.6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80407.61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1139324.4722699642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1157598.1000000001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1153207.8999999999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214418.6739739771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11)2</vt:lpstr>
      <vt:lpstr>'Череповецкая 11)2'!Область_печати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2018-03-29T13:28:08Z</cp:lastPrinted>
  <dcterms:created xsi:type="dcterms:W3CDTF">2013-05-24T09:13:10Z</dcterms:created>
  <dcterms:modified xsi:type="dcterms:W3CDTF">2019-03-27T06:26:20Z</dcterms:modified>
</cp:coreProperties>
</file>